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3" sheetId="1" r:id="rId1"/>
  </sheets>
  <externalReferences>
    <externalReference r:id="rId2"/>
  </externalReferences>
  <definedNames>
    <definedName name="Z_6E36EA37_049E_4FAE_B719_2847CD16F858_.wvu.Cols" localSheetId="0" hidden="1">'Елецкая 3'!#REF!,'Елецкая 3'!#REF!</definedName>
    <definedName name="Z_6E36EA37_049E_4FAE_B719_2847CD16F858_.wvu.Rows" localSheetId="0" hidden="1">'Елецкая 3'!$42:$45</definedName>
    <definedName name="Z_73C0D023_21BD_4441_8EFA_957546C15799_.wvu.Cols" localSheetId="0" hidden="1">'Елецкая 3'!#REF!,'Елецкая 3'!#REF!</definedName>
    <definedName name="Z_73C0D023_21BD_4441_8EFA_957546C15799_.wvu.Rows" localSheetId="0" hidden="1">'Елецкая 3'!$42:$45</definedName>
    <definedName name="_xlnm.Print_Area" localSheetId="0">'Елецкая 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<sst xmlns="http://schemas.openxmlformats.org/spreadsheetml/2006/main" count="62" uniqueCount="53">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</sst>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206">
          <cell r="W206">
            <v>15136.863549354823</v>
          </cell>
          <cell r="X206">
            <v>3053.9206515486558</v>
          </cell>
          <cell r="Y206">
            <v>2610.0417000000002</v>
          </cell>
          <cell r="AA206">
            <v>6771.4054000000006</v>
          </cell>
          <cell r="AI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X206">
            <v>43865.125027179995</v>
          </cell>
          <cell r="BB206">
            <v>4582.087199999999</v>
          </cell>
          <cell r="BC206">
            <v>0</v>
          </cell>
          <cell r="BD206">
            <v>0</v>
          </cell>
          <cell r="BN206">
            <v>5814</v>
          </cell>
          <cell r="BO206">
            <v>0</v>
          </cell>
          <cell r="BP206">
            <v>0</v>
          </cell>
          <cell r="BQ206">
            <v>0</v>
          </cell>
          <cell r="CN206">
            <v>19667.637140689381</v>
          </cell>
          <cell r="CO206">
            <v>4044.7194856238075</v>
          </cell>
          <cell r="CP206">
            <v>865.23140000000012</v>
          </cell>
          <cell r="DE206">
            <v>18052.767065790766</v>
          </cell>
          <cell r="DS206">
            <v>76442.033067026467</v>
          </cell>
          <cell r="DT206">
            <v>16057.933470996339</v>
          </cell>
          <cell r="DU206">
            <v>18018.190600000002</v>
          </cell>
          <cell r="EC206">
            <v>0</v>
          </cell>
          <cell r="EL206">
            <v>74367.104180949391</v>
          </cell>
          <cell r="EU206">
            <v>124242.45749193308</v>
          </cell>
          <cell r="EV206">
            <v>26951.996785515152</v>
          </cell>
          <cell r="EW206">
            <v>1790.3958</v>
          </cell>
          <cell r="FH206">
            <v>97729.798024397664</v>
          </cell>
          <cell r="FM206">
            <v>94926.283437174774</v>
          </cell>
          <cell r="FN206">
            <v>28568.626764862085</v>
          </cell>
          <cell r="FO206">
            <v>7.1545280723094851E-13</v>
          </cell>
          <cell r="FU206">
            <v>75190.551414057001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4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3019880.9699999997</v>
      </c>
      <c r="F9" s="16">
        <f t="shared" ref="F9:G9" si="0">SUM(F10:F14)</f>
        <v>3036379.07</v>
      </c>
      <c r="G9" s="16">
        <f t="shared" si="0"/>
        <v>688915.28</v>
      </c>
    </row>
    <row r="10" spans="1:7" ht="13.2" customHeight="1" x14ac:dyDescent="0.3">
      <c r="A10" s="42" t="s">
        <v>9</v>
      </c>
      <c r="B10" s="43"/>
      <c r="C10" s="43"/>
      <c r="D10" s="44"/>
      <c r="E10" s="17">
        <v>1178460.33</v>
      </c>
      <c r="F10" s="17">
        <v>1225576.44</v>
      </c>
      <c r="G10" s="18">
        <v>279312.93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718692.99</v>
      </c>
      <c r="F11" s="17">
        <v>705943.18</v>
      </c>
      <c r="G11" s="18">
        <v>177914.23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184146.19</v>
      </c>
      <c r="F12" s="17">
        <v>173670.98</v>
      </c>
      <c r="G12" s="18">
        <v>39099.449999999997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209217.74</v>
      </c>
      <c r="F13" s="17">
        <v>193002.28</v>
      </c>
      <c r="G13" s="18">
        <v>41787.660000000003</v>
      </c>
    </row>
    <row r="14" spans="1:7" ht="14.4" customHeight="1" x14ac:dyDescent="0.3">
      <c r="A14" s="35" t="s">
        <v>13</v>
      </c>
      <c r="B14" s="35"/>
      <c r="C14" s="35"/>
      <c r="D14" s="35"/>
      <c r="E14" s="17">
        <v>729363.72</v>
      </c>
      <c r="F14" s="17">
        <v>738186.19</v>
      </c>
      <c r="G14" s="18">
        <v>150801.01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1873092.69</v>
      </c>
      <c r="F15" s="16">
        <f t="shared" ref="F15:G15" si="1">SUM(F16:F19)</f>
        <v>1881048.44</v>
      </c>
      <c r="G15" s="16">
        <f t="shared" si="1"/>
        <v>286029.61</v>
      </c>
    </row>
    <row r="16" spans="1:7" ht="33.6" customHeight="1" x14ac:dyDescent="0.3">
      <c r="A16" s="48" t="s">
        <v>45</v>
      </c>
      <c r="B16" s="49"/>
      <c r="C16" s="49"/>
      <c r="D16" s="50"/>
      <c r="E16" s="17">
        <v>1673888.3</v>
      </c>
      <c r="F16" s="17">
        <v>1704558.21</v>
      </c>
      <c r="G16" s="18">
        <v>263315.45</v>
      </c>
    </row>
    <row r="17" spans="1:10" ht="15.6" x14ac:dyDescent="0.3">
      <c r="A17" s="35" t="s">
        <v>46</v>
      </c>
      <c r="B17" s="35"/>
      <c r="C17" s="35"/>
      <c r="D17" s="35"/>
      <c r="E17" s="17">
        <v>5688.51</v>
      </c>
      <c r="F17" s="17">
        <v>5060.5</v>
      </c>
      <c r="G17" s="18">
        <v>628.01</v>
      </c>
    </row>
    <row r="18" spans="1:10" ht="15.6" x14ac:dyDescent="0.3">
      <c r="A18" s="35" t="s">
        <v>47</v>
      </c>
      <c r="B18" s="35"/>
      <c r="C18" s="35"/>
      <c r="D18" s="35"/>
      <c r="E18" s="17">
        <v>13100.46</v>
      </c>
      <c r="F18" s="17">
        <v>11804.78</v>
      </c>
      <c r="G18" s="18">
        <v>1295.68</v>
      </c>
    </row>
    <row r="19" spans="1:10" ht="15.6" x14ac:dyDescent="0.3">
      <c r="A19" s="35" t="s">
        <v>48</v>
      </c>
      <c r="B19" s="35"/>
      <c r="C19" s="35"/>
      <c r="D19" s="35"/>
      <c r="E19" s="17">
        <v>180415.42</v>
      </c>
      <c r="F19" s="17">
        <v>159624.95000000001</v>
      </c>
      <c r="G19" s="18">
        <v>20790.47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>
        <v>11143.44</v>
      </c>
      <c r="F21" s="17">
        <v>11440.23</v>
      </c>
      <c r="G21" s="18">
        <v>2577.36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8" t="s">
        <v>44</v>
      </c>
      <c r="B24" s="58"/>
      <c r="C24" s="58"/>
      <c r="D24" s="58"/>
      <c r="E24" s="58"/>
      <c r="F24" s="17">
        <v>-794311.95719999983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68">
        <f>SUM(F27:F31)</f>
        <v>71437.356328083479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'[1]свод за год'!W206</f>
        <v>15136.863549354823</v>
      </c>
      <c r="I27" s="28"/>
    </row>
    <row r="28" spans="1:10" ht="15.6" hidden="1" x14ac:dyDescent="0.3">
      <c r="A28" s="65" t="s">
        <v>31</v>
      </c>
      <c r="B28" s="66"/>
      <c r="C28" s="66"/>
      <c r="D28" s="66"/>
      <c r="E28" s="67"/>
      <c r="F28" s="25">
        <f>'[1]свод за год'!X206</f>
        <v>3053.9206515486558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'[1]свод за год'!Y206</f>
        <v>2610.0417000000002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'[1]свод за год'!AA206+'[1]свод за год'!AI206+'[1]свод за год'!AL206+'[1]свод за год'!AO206+'[1]свод за год'!AP206+'[1]свод за год'!AQ206</f>
        <v>6771.4054000000006</v>
      </c>
      <c r="I30" s="28"/>
    </row>
    <row r="31" spans="1:10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год'!AX206</f>
        <v>43865.125027179995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68">
        <f>SUM(F34:F38)+237128.93</f>
        <v>464644.54641107615</v>
      </c>
      <c r="I32" s="28"/>
      <c r="J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  <c r="J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'[1]свод за год'!CN206+'[1]свод за год'!DS206</f>
        <v>96109.670207715855</v>
      </c>
      <c r="I34" s="28"/>
      <c r="J34" s="28"/>
    </row>
    <row r="35" spans="1:10" ht="15.6" hidden="1" x14ac:dyDescent="0.3">
      <c r="A35" s="70" t="s">
        <v>31</v>
      </c>
      <c r="B35" s="70"/>
      <c r="C35" s="70"/>
      <c r="D35" s="70"/>
      <c r="E35" s="70"/>
      <c r="F35" s="25">
        <f>'[1]свод за год'!CO206+'[1]свод за год'!DT206</f>
        <v>20102.652956620146</v>
      </c>
      <c r="I35" s="28"/>
      <c r="J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'[1]свод за год'!CP206+'[1]свод за год'!DU206</f>
        <v>18883.422000000002</v>
      </c>
      <c r="I36" s="28"/>
      <c r="J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'[1]свод за год'!AK206+'[1]свод за год'!AM206+'[1]свод за год'!AN206+'[1]свод за год'!BD206+'[1]свод за год'!EC206</f>
        <v>0</v>
      </c>
      <c r="I37" s="28"/>
      <c r="J37" s="28"/>
    </row>
    <row r="38" spans="1:10" ht="39.75" hidden="1" customHeight="1" x14ac:dyDescent="0.3">
      <c r="A38" s="71" t="s">
        <v>34</v>
      </c>
      <c r="B38" s="74"/>
      <c r="C38" s="74"/>
      <c r="D38" s="74"/>
      <c r="E38" s="75"/>
      <c r="F38" s="25">
        <f>'[1]свод за год'!DE206+'[1]свод за год'!EL206</f>
        <v>92419.871246740164</v>
      </c>
      <c r="I38" s="28"/>
      <c r="J38" s="28"/>
    </row>
    <row r="39" spans="1:10" ht="32.4" customHeight="1" x14ac:dyDescent="0.3">
      <c r="A39" s="76" t="s">
        <v>35</v>
      </c>
      <c r="B39" s="77"/>
      <c r="C39" s="77"/>
      <c r="D39" s="77"/>
      <c r="E39" s="78"/>
      <c r="F39" s="26">
        <f>SUM(F40:F48)+143913.1</f>
        <v>603709.29691793979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'[1]свод за год'!EU206+'[1]свод за год'!FM206</f>
        <v>219168.74092910785</v>
      </c>
      <c r="I40" s="28"/>
    </row>
    <row r="41" spans="1:10" ht="15.6" hidden="1" x14ac:dyDescent="0.3">
      <c r="A41" s="65" t="s">
        <v>31</v>
      </c>
      <c r="B41" s="66"/>
      <c r="C41" s="66"/>
      <c r="D41" s="66"/>
      <c r="E41" s="66"/>
      <c r="F41" s="25">
        <f>'[1]свод за год'!EV206+'[1]свод за год'!FN206</f>
        <v>55520.623550377233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'[1]свод за год'!EW206+'[1]свод за год'!FO206</f>
        <v>1790.3958000000007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'[1]свод за год'!BB206+'[1]свод за год'!BC206+'[1]свод за год'!BN206+'[1]свод за год'!BO206+'[1]свод за год'!BP206+'[1]свод за год'!BQ206</f>
        <v>10396.087199999998</v>
      </c>
      <c r="I47" s="28"/>
    </row>
    <row r="48" spans="1:10" ht="43.5" hidden="1" customHeight="1" x14ac:dyDescent="0.3">
      <c r="A48" s="71" t="s">
        <v>36</v>
      </c>
      <c r="B48" s="74"/>
      <c r="C48" s="74"/>
      <c r="D48" s="74"/>
      <c r="E48" s="75"/>
      <c r="F48" s="25">
        <f>'[1]свод за год'!FH206+'[1]свод за год'!FU206</f>
        <v>172920.34943845466</v>
      </c>
      <c r="I48" s="28"/>
      <c r="J48" s="28"/>
    </row>
    <row r="49" spans="1:12" ht="15.6" hidden="1" customHeight="1" x14ac:dyDescent="0.3">
      <c r="A49" s="76" t="s">
        <v>37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49</v>
      </c>
      <c r="B50" s="84"/>
      <c r="C50" s="84"/>
      <c r="D50" s="84"/>
      <c r="E50" s="85"/>
      <c r="F50" s="26">
        <f>F25+F32+F39+F49</f>
        <v>1139791.1996570993</v>
      </c>
      <c r="I50" s="28"/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229099.3</v>
      </c>
      <c r="I51" s="28"/>
      <c r="K51" s="28"/>
      <c r="L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126752.11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102347.19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51</v>
      </c>
      <c r="B55" s="86"/>
      <c r="C55" s="86"/>
      <c r="D55" s="86"/>
      <c r="E55" s="86"/>
      <c r="F55" s="26">
        <f>F50+F51</f>
        <v>1368890.4996570994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1673888.3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1704558.21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-489314.15685709915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3</vt:lpstr>
      <vt:lpstr>'Елецкая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2018-04-03T13:15:03Z</cp:lastPrinted>
  <dcterms:created xsi:type="dcterms:W3CDTF">2013-05-24T09:13:10Z</dcterms:created>
  <dcterms:modified xsi:type="dcterms:W3CDTF">2018-04-03T13:15:19Z</dcterms:modified>
</cp:coreProperties>
</file>